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aliaz\Desktop\BUDŻET 2021 ZMIANY\13. sesja 31.08.2021\"/>
    </mc:Choice>
  </mc:AlternateContent>
  <xr:revisionPtr revIDLastSave="0" documentId="13_ncr:1_{06D81E57-68E6-4C8F-B642-3592B8FE995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Arkusz1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1" i="1" l="1"/>
  <c r="F27" i="1"/>
  <c r="F26" i="1"/>
  <c r="F25" i="1"/>
  <c r="F24" i="1"/>
  <c r="F23" i="1"/>
  <c r="F14" i="1"/>
  <c r="F13" i="1" s="1"/>
  <c r="F12" i="1" s="1"/>
  <c r="F15" i="1" s="1"/>
  <c r="F22" i="1" l="1"/>
  <c r="F28" i="1"/>
</calcChain>
</file>

<file path=xl/sharedStrings.xml><?xml version="1.0" encoding="utf-8"?>
<sst xmlns="http://schemas.openxmlformats.org/spreadsheetml/2006/main" count="38" uniqueCount="28">
  <si>
    <t>Dział</t>
  </si>
  <si>
    <t>Rozdział</t>
  </si>
  <si>
    <t>Paragraf</t>
  </si>
  <si>
    <t>Treść</t>
  </si>
  <si>
    <t>na 2021 rok</t>
  </si>
  <si>
    <t xml:space="preserve">              </t>
  </si>
  <si>
    <t xml:space="preserve">WYDATKI </t>
  </si>
  <si>
    <t>Wartość</t>
  </si>
  <si>
    <t>Pozostała działalność</t>
  </si>
  <si>
    <t>Razem</t>
  </si>
  <si>
    <t>DOCHODY</t>
  </si>
  <si>
    <t>851</t>
  </si>
  <si>
    <t>85195</t>
  </si>
  <si>
    <t>0970</t>
  </si>
  <si>
    <t>Ochrona zdrowia</t>
  </si>
  <si>
    <t>Wpływy z różnych dochodów</t>
  </si>
  <si>
    <t>4010</t>
  </si>
  <si>
    <t>Wynagrodzenia osobowe pracowników</t>
  </si>
  <si>
    <t>4110</t>
  </si>
  <si>
    <t>Składki na ubezpieczenia społeczne</t>
  </si>
  <si>
    <t>4120</t>
  </si>
  <si>
    <t>Składki na Fundusz Pracy oraz Fundusz Solidarnościowy</t>
  </si>
  <si>
    <t>4210</t>
  </si>
  <si>
    <t>Zakup matreiałów i wyposażenia</t>
  </si>
  <si>
    <t>4360</t>
  </si>
  <si>
    <t>Opłaty z tytułu usług telekomunikacyjnych</t>
  </si>
  <si>
    <t>Plan dochodów i wydatków dla środków z Funduszu Przeciwdziałania COVID-19</t>
  </si>
  <si>
    <t>Zał. Nr 7 do projektu Uchwały Nr XXXVIII/    /2021 z dnia 31.08.2021 r. Rady Miejskiej w Mroczy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</si>
</sst>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\-??\ _z_ł_-;_-@_-"/>
    <numFmt numFmtId="165" formatCode="_-* #,##0.00\ _z_ł_-;\-* #,##0.00\ _z_ł_-;_-* &quot;-&quot;??\ _z_ł_-;_-@_-"/>
  </numFmts>
  <fonts count="5" x14ac:knownFonts="1">
    <font>
      <sz val="11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4" fontId="2" fillId="3" borderId="8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left" vertical="center"/>
    </xf>
    <xf numFmtId="49" fontId="2" fillId="0" borderId="6" xfId="0" applyNumberFormat="1" applyFont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left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1"/>
  <sheetViews>
    <sheetView tabSelected="1" zoomScaleNormal="100" workbookViewId="0">
      <selection activeCell="F22" sqref="F22"/>
    </sheetView>
  </sheetViews>
  <sheetFormatPr defaultColWidth="8.7109375" defaultRowHeight="15.75" x14ac:dyDescent="0.25"/>
  <cols>
    <col min="1" max="1" width="4.28515625" style="1" customWidth="1"/>
    <col min="2" max="2" width="9.140625" style="1" customWidth="1"/>
    <col min="3" max="3" width="10" style="1" customWidth="1"/>
    <col min="4" max="4" width="9.5703125" style="1" bestFit="1" customWidth="1"/>
    <col min="5" max="5" width="44.42578125" style="1" customWidth="1"/>
    <col min="6" max="6" width="16.5703125" style="1" customWidth="1"/>
    <col min="7" max="16384" width="8.7109375" style="1"/>
  </cols>
  <sheetData>
    <row r="1" spans="2:9" ht="4.5" customHeight="1" x14ac:dyDescent="0.25"/>
    <row r="3" spans="2:9" x14ac:dyDescent="0.25">
      <c r="B3" s="1" t="s">
        <v>27</v>
      </c>
    </row>
    <row r="4" spans="2:9" ht="16.5" customHeight="1" x14ac:dyDescent="0.25"/>
    <row r="5" spans="2:9" ht="12.75" customHeight="1" x14ac:dyDescent="0.25"/>
    <row r="6" spans="2:9" x14ac:dyDescent="0.25">
      <c r="B6" s="2" t="s">
        <v>26</v>
      </c>
      <c r="C6" s="2"/>
      <c r="D6" s="2"/>
      <c r="E6" s="2"/>
      <c r="F6" s="2"/>
      <c r="G6" s="4"/>
      <c r="H6" s="4"/>
      <c r="I6" s="4"/>
    </row>
    <row r="7" spans="2:9" x14ac:dyDescent="0.25">
      <c r="B7" s="2" t="s">
        <v>4</v>
      </c>
      <c r="C7" s="2"/>
      <c r="D7" s="2"/>
      <c r="E7" s="2"/>
      <c r="F7" s="2"/>
      <c r="G7" s="4"/>
      <c r="H7" s="4"/>
      <c r="I7" s="4"/>
    </row>
    <row r="8" spans="2:9" x14ac:dyDescent="0.25">
      <c r="B8" s="2"/>
      <c r="C8" s="2"/>
      <c r="D8" s="2"/>
      <c r="E8" s="2"/>
      <c r="F8" s="2"/>
      <c r="G8" s="4"/>
      <c r="H8" s="4"/>
      <c r="I8" s="4"/>
    </row>
    <row r="9" spans="2:9" x14ac:dyDescent="0.25">
      <c r="B9" s="2"/>
      <c r="C9" s="2"/>
      <c r="D9" s="2"/>
      <c r="E9" s="2" t="s">
        <v>10</v>
      </c>
      <c r="F9" s="2"/>
      <c r="G9" s="4"/>
      <c r="H9" s="4"/>
      <c r="I9" s="4"/>
    </row>
    <row r="10" spans="2:9" ht="16.5" thickBot="1" x14ac:dyDescent="0.3">
      <c r="B10" s="2"/>
      <c r="C10" s="2"/>
      <c r="D10" s="2"/>
      <c r="E10" s="2"/>
      <c r="F10" s="2"/>
      <c r="G10" s="4"/>
      <c r="H10" s="4"/>
      <c r="I10" s="4"/>
    </row>
    <row r="11" spans="2:9" ht="23.25" customHeight="1" thickBot="1" x14ac:dyDescent="0.3">
      <c r="B11" s="7" t="s">
        <v>0</v>
      </c>
      <c r="C11" s="7" t="s">
        <v>1</v>
      </c>
      <c r="D11" s="7" t="s">
        <v>2</v>
      </c>
      <c r="E11" s="7" t="s">
        <v>3</v>
      </c>
      <c r="F11" s="7" t="s">
        <v>7</v>
      </c>
    </row>
    <row r="12" spans="2:9" ht="23.25" customHeight="1" x14ac:dyDescent="0.25">
      <c r="B12" s="16" t="s">
        <v>11</v>
      </c>
      <c r="C12" s="17"/>
      <c r="D12" s="17"/>
      <c r="E12" s="18" t="s">
        <v>14</v>
      </c>
      <c r="F12" s="13">
        <f>F13</f>
        <v>47700</v>
      </c>
    </row>
    <row r="13" spans="2:9" ht="23.25" customHeight="1" x14ac:dyDescent="0.25">
      <c r="B13" s="19"/>
      <c r="C13" s="20" t="s">
        <v>12</v>
      </c>
      <c r="D13" s="20"/>
      <c r="E13" s="21" t="s">
        <v>8</v>
      </c>
      <c r="F13" s="12">
        <f>F14</f>
        <v>47700</v>
      </c>
    </row>
    <row r="14" spans="2:9" ht="45.75" customHeight="1" thickBot="1" x14ac:dyDescent="0.3">
      <c r="B14" s="22"/>
      <c r="C14" s="23"/>
      <c r="D14" s="23" t="s">
        <v>13</v>
      </c>
      <c r="E14" s="24" t="s">
        <v>15</v>
      </c>
      <c r="F14" s="14">
        <f>16500+31200</f>
        <v>47700</v>
      </c>
    </row>
    <row r="15" spans="2:9" ht="16.5" thickBot="1" x14ac:dyDescent="0.3">
      <c r="B15" s="9"/>
      <c r="C15" s="10"/>
      <c r="D15" s="11"/>
      <c r="E15" s="8" t="s">
        <v>9</v>
      </c>
      <c r="F15" s="15">
        <f>F12</f>
        <v>47700</v>
      </c>
    </row>
    <row r="16" spans="2:9" x14ac:dyDescent="0.25">
      <c r="B16" s="2"/>
      <c r="C16" s="2"/>
      <c r="D16" s="2"/>
      <c r="E16" s="2"/>
      <c r="F16" s="2"/>
      <c r="G16" s="4"/>
      <c r="H16" s="4"/>
      <c r="I16" s="4"/>
    </row>
    <row r="17" spans="2:6" ht="15" customHeight="1" x14ac:dyDescent="0.25">
      <c r="B17" s="3"/>
      <c r="C17" s="3"/>
      <c r="D17" s="3"/>
      <c r="E17" s="5"/>
      <c r="F17" s="6"/>
    </row>
    <row r="18" spans="2:6" ht="15" customHeight="1" x14ac:dyDescent="0.25">
      <c r="B18" s="3" t="s">
        <v>5</v>
      </c>
      <c r="C18" s="3"/>
      <c r="D18" s="3"/>
      <c r="E18" s="5" t="s">
        <v>6</v>
      </c>
      <c r="F18" s="6"/>
    </row>
    <row r="19" spans="2:6" ht="15" customHeight="1" thickBot="1" x14ac:dyDescent="0.3">
      <c r="B19" s="3"/>
      <c r="C19" s="3"/>
      <c r="D19" s="3"/>
      <c r="E19" s="5"/>
      <c r="F19" s="6"/>
    </row>
    <row r="20" spans="2:6" ht="23.25" customHeight="1" thickBot="1" x14ac:dyDescent="0.3">
      <c r="B20" s="7" t="s">
        <v>0</v>
      </c>
      <c r="C20" s="7" t="s">
        <v>1</v>
      </c>
      <c r="D20" s="7" t="s">
        <v>2</v>
      </c>
      <c r="E20" s="7" t="s">
        <v>3</v>
      </c>
      <c r="F20" s="7" t="s">
        <v>7</v>
      </c>
    </row>
    <row r="21" spans="2:6" ht="23.25" customHeight="1" x14ac:dyDescent="0.25">
      <c r="B21" s="16" t="s">
        <v>11</v>
      </c>
      <c r="C21" s="17"/>
      <c r="D21" s="17"/>
      <c r="E21" s="18" t="s">
        <v>14</v>
      </c>
      <c r="F21" s="13">
        <f>F22</f>
        <v>47700</v>
      </c>
    </row>
    <row r="22" spans="2:6" ht="23.25" customHeight="1" x14ac:dyDescent="0.25">
      <c r="B22" s="19"/>
      <c r="C22" s="20" t="s">
        <v>12</v>
      </c>
      <c r="D22" s="20"/>
      <c r="E22" s="21" t="s">
        <v>8</v>
      </c>
      <c r="F22" s="12">
        <f>F23+F24+F25+F26+F27</f>
        <v>47700</v>
      </c>
    </row>
    <row r="23" spans="2:6" ht="24" customHeight="1" x14ac:dyDescent="0.25">
      <c r="B23" s="30"/>
      <c r="C23" s="30"/>
      <c r="D23" s="30" t="s">
        <v>16</v>
      </c>
      <c r="E23" s="31" t="s">
        <v>17</v>
      </c>
      <c r="F23" s="32">
        <f>4254+16745.18</f>
        <v>20999.18</v>
      </c>
    </row>
    <row r="24" spans="2:6" ht="23.25" customHeight="1" x14ac:dyDescent="0.25">
      <c r="B24" s="30"/>
      <c r="C24" s="30"/>
      <c r="D24" s="30" t="s">
        <v>18</v>
      </c>
      <c r="E24" s="31" t="s">
        <v>19</v>
      </c>
      <c r="F24" s="32">
        <f>731.28+2586.24</f>
        <v>3317.5199999999995</v>
      </c>
    </row>
    <row r="25" spans="2:6" ht="21" customHeight="1" x14ac:dyDescent="0.25">
      <c r="B25" s="30"/>
      <c r="C25" s="30"/>
      <c r="D25" s="30" t="s">
        <v>20</v>
      </c>
      <c r="E25" s="31" t="s">
        <v>21</v>
      </c>
      <c r="F25" s="32">
        <f>104.22+368.58</f>
        <v>472.79999999999995</v>
      </c>
    </row>
    <row r="26" spans="2:6" ht="20.25" customHeight="1" x14ac:dyDescent="0.25">
      <c r="B26" s="30"/>
      <c r="C26" s="30"/>
      <c r="D26" s="30" t="s">
        <v>22</v>
      </c>
      <c r="E26" s="31" t="s">
        <v>23</v>
      </c>
      <c r="F26" s="32">
        <f>11110.5+6900</f>
        <v>18010.5</v>
      </c>
    </row>
    <row r="27" spans="2:6" ht="20.25" customHeight="1" thickBot="1" x14ac:dyDescent="0.3">
      <c r="B27" s="26"/>
      <c r="C27" s="27"/>
      <c r="D27" s="27" t="s">
        <v>24</v>
      </c>
      <c r="E27" s="28" t="s">
        <v>25</v>
      </c>
      <c r="F27" s="29">
        <f>300+4600</f>
        <v>4900</v>
      </c>
    </row>
    <row r="28" spans="2:6" ht="20.25" customHeight="1" thickBot="1" x14ac:dyDescent="0.3">
      <c r="B28" s="9"/>
      <c r="C28" s="10"/>
      <c r="D28" s="11"/>
      <c r="E28" s="8" t="s">
        <v>9</v>
      </c>
      <c r="F28" s="25">
        <f>F23+F24+F25+F26+F27</f>
        <v>47700</v>
      </c>
    </row>
    <row r="30" spans="2:6" ht="16.5" customHeight="1" x14ac:dyDescent="0.25"/>
    <row r="31" spans="2:6" ht="16.5" customHeight="1" x14ac:dyDescent="0.25"/>
  </sheetData>
  <pageMargins left="0.7" right="0.7" top="0.75" bottom="0.75" header="0.51180555555555496" footer="0.51180555555555496"/>
  <pageSetup paperSize="9" scale="95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6561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Gosia</dc:creator>
  <dc:description/>
  <cp:lastModifiedBy>Nataliaz</cp:lastModifiedBy>
  <cp:revision>3</cp:revision>
  <cp:lastPrinted>2021-03-24T13:02:54Z</cp:lastPrinted>
  <dcterms:created xsi:type="dcterms:W3CDTF">2013-11-03T15:09:57Z</dcterms:created>
  <dcterms:modified xsi:type="dcterms:W3CDTF">2021-08-18T08:26:04Z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